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505"/>
  </bookViews>
  <sheets>
    <sheet name="Кдпр новый" sheetId="3" r:id="rId1"/>
    <sheet name="старый" sheetId="2" r:id="rId2"/>
    <sheet name="новый" sheetId="1" r:id="rId3"/>
  </sheets>
  <definedNames>
    <definedName name="_xlnm.Print_Area" localSheetId="0">'Кдпр новый'!$A$1:$C$24</definedName>
  </definedNames>
  <calcPr calcId="124519"/>
</workbook>
</file>

<file path=xl/calcChain.xml><?xml version="1.0" encoding="utf-8"?>
<calcChain xmlns="http://schemas.openxmlformats.org/spreadsheetml/2006/main">
  <c r="H27" i="2"/>
  <c r="H26"/>
  <c r="H25"/>
  <c r="H24"/>
  <c r="H23"/>
  <c r="H22"/>
  <c r="H21"/>
  <c r="H20"/>
  <c r="H19"/>
  <c r="H18"/>
  <c r="H17"/>
  <c r="H16"/>
  <c r="H15"/>
  <c r="H14"/>
  <c r="H13"/>
  <c r="H20" i="1"/>
  <c r="H19"/>
  <c r="H18"/>
  <c r="H17"/>
  <c r="H16"/>
  <c r="H15"/>
  <c r="H14"/>
  <c r="H13"/>
  <c r="H12"/>
  <c r="H11"/>
  <c r="H10"/>
  <c r="H9"/>
  <c r="H8"/>
  <c r="H7"/>
  <c r="H6"/>
</calcChain>
</file>

<file path=xl/sharedStrings.xml><?xml version="1.0" encoding="utf-8"?>
<sst xmlns="http://schemas.openxmlformats.org/spreadsheetml/2006/main" count="118" uniqueCount="45">
  <si>
    <t>N п/п</t>
  </si>
  <si>
    <t>Назначение объекта, расположенного на земельном участке</t>
  </si>
  <si>
    <t>1.</t>
  </si>
  <si>
    <t>Линейные объекты</t>
  </si>
  <si>
    <t>2.</t>
  </si>
  <si>
    <t>Нефтеналивные, нефтеперерабатывающие станции</t>
  </si>
  <si>
    <t>3.</t>
  </si>
  <si>
    <t>Скважины, насосные станции</t>
  </si>
  <si>
    <t>4.</t>
  </si>
  <si>
    <t>Карьеры</t>
  </si>
  <si>
    <t>5.</t>
  </si>
  <si>
    <t>Производственные базы заводов, фабрик, комбинатов, производственные цеха</t>
  </si>
  <si>
    <t>6.</t>
  </si>
  <si>
    <t>Склады</t>
  </si>
  <si>
    <t>7.</t>
  </si>
  <si>
    <t>Очистные сооружения</t>
  </si>
  <si>
    <t>8.</t>
  </si>
  <si>
    <t>Пруды-накопители, пруды-испарители, шламоотвалы, свалки</t>
  </si>
  <si>
    <t>9.</t>
  </si>
  <si>
    <t>Полигоны</t>
  </si>
  <si>
    <t>10.</t>
  </si>
  <si>
    <t>Объекты придорожного сервиса</t>
  </si>
  <si>
    <t>11.</t>
  </si>
  <si>
    <t>АЗС, АГЗС</t>
  </si>
  <si>
    <t>12.</t>
  </si>
  <si>
    <t>Автостоянки</t>
  </si>
  <si>
    <t>13.</t>
  </si>
  <si>
    <t>Рынки</t>
  </si>
  <si>
    <t>14.</t>
  </si>
  <si>
    <t>Объекты связи, радиовещания, телевидения</t>
  </si>
  <si>
    <t>Значения коэффициента дифференциации в зависимости от назначения объектов, расположенных на земельном участке  (Кдпр)</t>
  </si>
  <si>
    <t>Значения коэффициента дифференциации в зависимости от назначения объектов, расположенных на земельном участке из категории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</t>
  </si>
  <si>
    <t>15.</t>
  </si>
  <si>
    <t>Иные объекты</t>
  </si>
  <si>
    <t>Кадастровая стоимость, руб. за 1 кв.м</t>
  </si>
  <si>
    <t>Кви</t>
  </si>
  <si>
    <t>Кка</t>
  </si>
  <si>
    <t>Арендная плата, руб. за 1 кв.м в год</t>
  </si>
  <si>
    <t>Ки</t>
  </si>
  <si>
    <t>согласно оценки  от 03.12.2012г. (для кафе Ширинову) за 1 кв.м 185,94</t>
  </si>
  <si>
    <t>объекты придорожного сервиса Челик за 1 кв.м 44 руб в год</t>
  </si>
  <si>
    <t>для земель населенных пунктов за 1 кв.м 26,5 руб. в год</t>
  </si>
  <si>
    <t xml:space="preserve">Приложение №4
к Порядку расчета арендной платы
за земельные участки, находящиеся в 
муниципальной собственности 
Палласовского муниципального района 
Волгоградской области
</t>
  </si>
  <si>
    <t xml:space="preserve">Глава Палласовского 
муниципального района                                                                                                                         </t>
  </si>
  <si>
    <t>Н.Н.Слепуха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</si>
</sst>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distributed" wrapText="1"/>
    </xf>
    <xf numFmtId="0" fontId="1" fillId="0" borderId="1" xfId="0" applyFont="1" applyBorder="1"/>
    <xf numFmtId="0" fontId="2" fillId="0" borderId="1" xfId="0" applyFont="1" applyBorder="1" applyAlignment="1">
      <alignment vertical="distributed" wrapText="1"/>
    </xf>
    <xf numFmtId="0" fontId="2" fillId="0" borderId="1" xfId="0" applyFont="1" applyBorder="1"/>
    <xf numFmtId="0" fontId="2" fillId="2" borderId="1" xfId="0" applyFont="1" applyFill="1" applyBorder="1" applyAlignment="1">
      <alignment vertical="distributed" wrapText="1"/>
    </xf>
    <xf numFmtId="2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vertical="distributed"/>
    </xf>
    <xf numFmtId="0" fontId="0" fillId="0" borderId="1" xfId="0" applyBorder="1"/>
    <xf numFmtId="0" fontId="0" fillId="0" borderId="1" xfId="0" applyBorder="1" applyAlignment="1">
      <alignment vertical="distributed"/>
    </xf>
    <xf numFmtId="0" fontId="2" fillId="0" borderId="0" xfId="0" applyFont="1" applyAlignment="1">
      <alignment vertical="distributed"/>
    </xf>
    <xf numFmtId="0" fontId="2" fillId="0" borderId="0" xfId="0" applyFont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3" borderId="1" xfId="0" applyFont="1" applyFill="1" applyBorder="1" applyAlignment="1">
      <alignment vertical="distributed" wrapText="1"/>
    </xf>
    <xf numFmtId="0" fontId="4" fillId="0" borderId="0" xfId="0" applyFont="1" applyAlignment="1">
      <alignment vertical="distributed"/>
    </xf>
    <xf numFmtId="0" fontId="4" fillId="3" borderId="0" xfId="0" applyFont="1" applyFill="1" applyAlignment="1">
      <alignment vertical="distributed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distributed"/>
    </xf>
    <xf numFmtId="0" fontId="4" fillId="0" borderId="2" xfId="0" applyFont="1" applyBorder="1" applyAlignment="1">
      <alignment horizontal="center" vertical="distributed"/>
    </xf>
    <xf numFmtId="0" fontId="4" fillId="0" borderId="1" xfId="0" applyFont="1" applyBorder="1" applyAlignment="1">
      <alignment vertical="distributed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distributed"/>
    </xf>
    <xf numFmtId="0" fontId="0" fillId="0" borderId="0" xfId="0" applyAlignment="1">
      <alignment horizontal="center" vertical="distributed"/>
    </xf>
    <xf numFmtId="0" fontId="1" fillId="0" borderId="1" xfId="0" applyFont="1" applyBorder="1" applyAlignment="1">
      <alignment vertical="distributed" wrapText="1"/>
    </xf>
    <xf numFmtId="0" fontId="2" fillId="0" borderId="1" xfId="0" applyFont="1" applyBorder="1" applyAlignment="1">
      <alignment vertical="distributed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view="pageBreakPreview" zoomScale="84" zoomScaleSheetLayoutView="84" workbookViewId="0">
      <selection activeCell="B19" sqref="B19"/>
    </sheetView>
  </sheetViews>
  <sheetFormatPr defaultRowHeight="15"/>
  <cols>
    <col min="1" max="1" width="5.140625" customWidth="1"/>
    <col min="2" max="2" width="67" customWidth="1"/>
    <col min="3" max="3" width="37" customWidth="1"/>
  </cols>
  <sheetData>
    <row r="1" spans="1:3" ht="126" customHeight="1">
      <c r="A1" s="11"/>
      <c r="B1" s="11"/>
      <c r="C1" s="12" t="s">
        <v>42</v>
      </c>
    </row>
    <row r="2" spans="1:3" ht="76.5" customHeight="1">
      <c r="A2" s="21" t="s">
        <v>31</v>
      </c>
      <c r="B2" s="21"/>
      <c r="C2" s="21"/>
    </row>
    <row r="3" spans="1:3" ht="54.75" customHeight="1">
      <c r="A3" s="22" t="s">
        <v>0</v>
      </c>
      <c r="B3" s="22" t="s">
        <v>1</v>
      </c>
      <c r="C3" s="22" t="s">
        <v>30</v>
      </c>
    </row>
    <row r="4" spans="1:3" ht="33.75" customHeight="1">
      <c r="A4" s="22"/>
      <c r="B4" s="22"/>
      <c r="C4" s="22"/>
    </row>
    <row r="5" spans="1:3" ht="16.5">
      <c r="A5" s="13">
        <v>1</v>
      </c>
      <c r="B5" s="13">
        <v>2</v>
      </c>
      <c r="C5" s="13">
        <v>3</v>
      </c>
    </row>
    <row r="6" spans="1:3" ht="16.5">
      <c r="A6" s="13"/>
      <c r="B6" s="13"/>
      <c r="C6" s="14"/>
    </row>
    <row r="7" spans="1:3" ht="16.5">
      <c r="A7" s="13" t="s">
        <v>2</v>
      </c>
      <c r="B7" s="13" t="s">
        <v>3</v>
      </c>
      <c r="C7" s="14">
        <v>500</v>
      </c>
    </row>
    <row r="8" spans="1:3" ht="31.5" customHeight="1">
      <c r="A8" s="13" t="s">
        <v>4</v>
      </c>
      <c r="B8" s="13" t="s">
        <v>5</v>
      </c>
      <c r="C8" s="14">
        <v>50000</v>
      </c>
    </row>
    <row r="9" spans="1:3" ht="16.5">
      <c r="A9" s="13" t="s">
        <v>6</v>
      </c>
      <c r="B9" s="13" t="s">
        <v>7</v>
      </c>
      <c r="C9" s="14">
        <v>100</v>
      </c>
    </row>
    <row r="10" spans="1:3" ht="16.5">
      <c r="A10" s="13" t="s">
        <v>8</v>
      </c>
      <c r="B10" s="13" t="s">
        <v>9</v>
      </c>
      <c r="C10" s="14">
        <v>100</v>
      </c>
    </row>
    <row r="11" spans="1:3" ht="31.5" customHeight="1">
      <c r="A11" s="13" t="s">
        <v>10</v>
      </c>
      <c r="B11" s="13" t="s">
        <v>11</v>
      </c>
      <c r="C11" s="14">
        <v>10</v>
      </c>
    </row>
    <row r="12" spans="1:3" ht="16.5">
      <c r="A12" s="13" t="s">
        <v>12</v>
      </c>
      <c r="B12" s="13" t="s">
        <v>13</v>
      </c>
      <c r="C12" s="14">
        <v>10</v>
      </c>
    </row>
    <row r="13" spans="1:3" ht="16.5">
      <c r="A13" s="13" t="s">
        <v>14</v>
      </c>
      <c r="B13" s="13" t="s">
        <v>15</v>
      </c>
      <c r="C13" s="14">
        <v>1</v>
      </c>
    </row>
    <row r="14" spans="1:3" ht="33.75" customHeight="1">
      <c r="A14" s="13" t="s">
        <v>16</v>
      </c>
      <c r="B14" s="13" t="s">
        <v>17</v>
      </c>
      <c r="C14" s="14">
        <v>1</v>
      </c>
    </row>
    <row r="15" spans="1:3" ht="16.5">
      <c r="A15" s="13" t="s">
        <v>18</v>
      </c>
      <c r="B15" s="13" t="s">
        <v>19</v>
      </c>
      <c r="C15" s="14">
        <v>1</v>
      </c>
    </row>
    <row r="16" spans="1:3" ht="16.5">
      <c r="A16" s="13" t="s">
        <v>20</v>
      </c>
      <c r="B16" s="13" t="s">
        <v>21</v>
      </c>
      <c r="C16" s="14">
        <v>15</v>
      </c>
    </row>
    <row r="17" spans="1:3" ht="16.5">
      <c r="A17" s="13" t="s">
        <v>22</v>
      </c>
      <c r="B17" s="13" t="s">
        <v>23</v>
      </c>
      <c r="C17" s="14">
        <v>10</v>
      </c>
    </row>
    <row r="18" spans="1:3" ht="16.5">
      <c r="A18" s="13" t="s">
        <v>24</v>
      </c>
      <c r="B18" s="13" t="s">
        <v>25</v>
      </c>
      <c r="C18" s="14">
        <v>15</v>
      </c>
    </row>
    <row r="19" spans="1:3" ht="16.5">
      <c r="A19" s="13" t="s">
        <v>26</v>
      </c>
      <c r="B19" s="13" t="s">
        <v>27</v>
      </c>
      <c r="C19" s="14">
        <v>15</v>
      </c>
    </row>
    <row r="20" spans="1:3" ht="16.5">
      <c r="A20" s="13" t="s">
        <v>28</v>
      </c>
      <c r="B20" s="13" t="s">
        <v>29</v>
      </c>
      <c r="C20" s="14">
        <v>1000</v>
      </c>
    </row>
    <row r="21" spans="1:3" ht="16.5">
      <c r="A21" s="13" t="s">
        <v>32</v>
      </c>
      <c r="B21" s="13" t="s">
        <v>33</v>
      </c>
      <c r="C21" s="14">
        <v>10000</v>
      </c>
    </row>
    <row r="22" spans="1:3" ht="16.5">
      <c r="A22" s="15"/>
      <c r="B22" s="15"/>
      <c r="C22" s="16"/>
    </row>
    <row r="23" spans="1:3" ht="16.5">
      <c r="A23" s="15"/>
      <c r="B23" s="20"/>
      <c r="C23" s="20"/>
    </row>
    <row r="24" spans="1:3" ht="51" customHeight="1">
      <c r="A24" s="17"/>
      <c r="B24" s="18" t="s">
        <v>43</v>
      </c>
      <c r="C24" s="19" t="s">
        <v>44</v>
      </c>
    </row>
  </sheetData>
  <mergeCells count="5">
    <mergeCell ref="B23:C23"/>
    <mergeCell ref="A2:C2"/>
    <mergeCell ref="A3:A4"/>
    <mergeCell ref="B3:B4"/>
    <mergeCell ref="C3:C4"/>
  </mergeCells>
  <pageMargins left="0.86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H27"/>
  <sheetViews>
    <sheetView view="pageBreakPreview" zoomScale="78" zoomScaleSheetLayoutView="78" workbookViewId="0">
      <selection activeCell="H13" sqref="H13"/>
    </sheetView>
  </sheetViews>
  <sheetFormatPr defaultRowHeight="15"/>
  <cols>
    <col min="2" max="2" width="62.7109375" customWidth="1"/>
    <col min="3" max="3" width="22.7109375" customWidth="1"/>
    <col min="4" max="4" width="17.140625" customWidth="1"/>
    <col min="8" max="8" width="12.42578125" customWidth="1"/>
  </cols>
  <sheetData>
    <row r="6" spans="1:8" ht="72.75" customHeight="1">
      <c r="A6" s="25" t="s">
        <v>31</v>
      </c>
      <c r="B6" s="25"/>
      <c r="C6" s="25"/>
    </row>
    <row r="9" spans="1:8" ht="54.75" customHeight="1">
      <c r="A9" s="26" t="s">
        <v>0</v>
      </c>
      <c r="B9" s="26" t="s">
        <v>1</v>
      </c>
      <c r="C9" s="26" t="s">
        <v>30</v>
      </c>
      <c r="D9" s="24" t="s">
        <v>34</v>
      </c>
      <c r="E9" s="23" t="s">
        <v>35</v>
      </c>
      <c r="F9" s="23" t="s">
        <v>38</v>
      </c>
      <c r="G9" s="23" t="s">
        <v>36</v>
      </c>
      <c r="H9" s="24" t="s">
        <v>37</v>
      </c>
    </row>
    <row r="10" spans="1:8" ht="114" customHeight="1">
      <c r="A10" s="26"/>
      <c r="B10" s="26"/>
      <c r="C10" s="26"/>
      <c r="D10" s="24"/>
      <c r="E10" s="23"/>
      <c r="F10" s="23"/>
      <c r="G10" s="23"/>
      <c r="H10" s="24"/>
    </row>
    <row r="11" spans="1:8" ht="18.75">
      <c r="A11" s="1">
        <v>1</v>
      </c>
      <c r="B11" s="1">
        <v>2</v>
      </c>
      <c r="C11" s="1">
        <v>3</v>
      </c>
      <c r="D11" s="2"/>
      <c r="E11" s="2"/>
      <c r="F11" s="2"/>
      <c r="G11" s="2"/>
      <c r="H11" s="2"/>
    </row>
    <row r="12" spans="1:8" ht="18.75">
      <c r="A12" s="1"/>
      <c r="B12" s="1"/>
      <c r="C12" s="1"/>
      <c r="D12" s="2"/>
      <c r="E12" s="2"/>
      <c r="F12" s="2"/>
      <c r="G12" s="2"/>
      <c r="H12" s="2"/>
    </row>
    <row r="13" spans="1:8" ht="18.75">
      <c r="A13" s="1" t="s">
        <v>2</v>
      </c>
      <c r="B13" s="1" t="s">
        <v>3</v>
      </c>
      <c r="C13" s="1">
        <v>500</v>
      </c>
      <c r="D13" s="2">
        <v>0.14000000000000001</v>
      </c>
      <c r="E13" s="2">
        <v>0.02</v>
      </c>
      <c r="F13" s="1">
        <v>1.129</v>
      </c>
      <c r="G13" s="1">
        <v>1</v>
      </c>
      <c r="H13" s="2">
        <f>PRODUCT(C13*D13*E13*F13*G13)</f>
        <v>1.5806000000000002</v>
      </c>
    </row>
    <row r="14" spans="1:8" ht="18.75">
      <c r="A14" s="1" t="s">
        <v>4</v>
      </c>
      <c r="B14" s="1" t="s">
        <v>5</v>
      </c>
      <c r="C14" s="1">
        <v>1000</v>
      </c>
      <c r="D14" s="2">
        <v>0.14000000000000001</v>
      </c>
      <c r="E14" s="2">
        <v>0.02</v>
      </c>
      <c r="F14" s="1">
        <v>1.129</v>
      </c>
      <c r="G14" s="1">
        <v>1</v>
      </c>
      <c r="H14" s="2">
        <f t="shared" ref="H14:H27" si="0">PRODUCT(C14*D14*E14*F14*G14)</f>
        <v>3.1612000000000005</v>
      </c>
    </row>
    <row r="15" spans="1:8" ht="18.75">
      <c r="A15" s="1" t="s">
        <v>6</v>
      </c>
      <c r="B15" s="1" t="s">
        <v>7</v>
      </c>
      <c r="C15" s="1">
        <v>100</v>
      </c>
      <c r="D15" s="2">
        <v>0.14000000000000001</v>
      </c>
      <c r="E15" s="2">
        <v>0.02</v>
      </c>
      <c r="F15" s="1">
        <v>1.129</v>
      </c>
      <c r="G15" s="1">
        <v>1</v>
      </c>
      <c r="H15" s="2">
        <f t="shared" si="0"/>
        <v>0.31612000000000001</v>
      </c>
    </row>
    <row r="16" spans="1:8" ht="18.75">
      <c r="A16" s="1" t="s">
        <v>8</v>
      </c>
      <c r="B16" s="1" t="s">
        <v>9</v>
      </c>
      <c r="C16" s="1">
        <v>100</v>
      </c>
      <c r="D16" s="2">
        <v>0.14000000000000001</v>
      </c>
      <c r="E16" s="2">
        <v>0.02</v>
      </c>
      <c r="F16" s="1">
        <v>1.129</v>
      </c>
      <c r="G16" s="1">
        <v>1</v>
      </c>
      <c r="H16" s="2">
        <f t="shared" si="0"/>
        <v>0.31612000000000001</v>
      </c>
    </row>
    <row r="17" spans="1:8" ht="37.5">
      <c r="A17" s="1" t="s">
        <v>10</v>
      </c>
      <c r="B17" s="1" t="s">
        <v>11</v>
      </c>
      <c r="C17" s="1">
        <v>100</v>
      </c>
      <c r="D17" s="2">
        <v>0.14000000000000001</v>
      </c>
      <c r="E17" s="2">
        <v>0.02</v>
      </c>
      <c r="F17" s="1">
        <v>1.129</v>
      </c>
      <c r="G17" s="1">
        <v>1</v>
      </c>
      <c r="H17" s="2">
        <f t="shared" si="0"/>
        <v>0.31612000000000001</v>
      </c>
    </row>
    <row r="18" spans="1:8" ht="18.75">
      <c r="A18" s="1" t="s">
        <v>12</v>
      </c>
      <c r="B18" s="1" t="s">
        <v>13</v>
      </c>
      <c r="C18" s="1">
        <v>50</v>
      </c>
      <c r="D18" s="2">
        <v>0.14000000000000001</v>
      </c>
      <c r="E18" s="2">
        <v>0.02</v>
      </c>
      <c r="F18" s="1">
        <v>1.129</v>
      </c>
      <c r="G18" s="1">
        <v>1</v>
      </c>
      <c r="H18" s="2">
        <f t="shared" si="0"/>
        <v>0.15806000000000001</v>
      </c>
    </row>
    <row r="19" spans="1:8" ht="18.75">
      <c r="A19" s="1" t="s">
        <v>14</v>
      </c>
      <c r="B19" s="1" t="s">
        <v>15</v>
      </c>
      <c r="C19" s="1">
        <v>20</v>
      </c>
      <c r="D19" s="2">
        <v>0.14000000000000001</v>
      </c>
      <c r="E19" s="2">
        <v>0.02</v>
      </c>
      <c r="F19" s="1">
        <v>1.129</v>
      </c>
      <c r="G19" s="1">
        <v>1</v>
      </c>
      <c r="H19" s="2">
        <f t="shared" si="0"/>
        <v>6.3224000000000002E-2</v>
      </c>
    </row>
    <row r="20" spans="1:8" ht="33.75" customHeight="1">
      <c r="A20" s="1" t="s">
        <v>16</v>
      </c>
      <c r="B20" s="1" t="s">
        <v>17</v>
      </c>
      <c r="C20" s="1">
        <v>20</v>
      </c>
      <c r="D20" s="2">
        <v>0.14000000000000001</v>
      </c>
      <c r="E20" s="2">
        <v>0.02</v>
      </c>
      <c r="F20" s="1">
        <v>1.129</v>
      </c>
      <c r="G20" s="1">
        <v>1</v>
      </c>
      <c r="H20" s="2">
        <f t="shared" si="0"/>
        <v>6.3224000000000002E-2</v>
      </c>
    </row>
    <row r="21" spans="1:8" ht="18.75">
      <c r="A21" s="1" t="s">
        <v>18</v>
      </c>
      <c r="B21" s="1" t="s">
        <v>19</v>
      </c>
      <c r="C21" s="1">
        <v>35</v>
      </c>
      <c r="D21" s="2">
        <v>0.14000000000000001</v>
      </c>
      <c r="E21" s="2">
        <v>0.02</v>
      </c>
      <c r="F21" s="1">
        <v>1.129</v>
      </c>
      <c r="G21" s="1">
        <v>1</v>
      </c>
      <c r="H21" s="2">
        <f t="shared" si="0"/>
        <v>0.110642</v>
      </c>
    </row>
    <row r="22" spans="1:8" ht="18.75">
      <c r="A22" s="1" t="s">
        <v>20</v>
      </c>
      <c r="B22" s="1" t="s">
        <v>21</v>
      </c>
      <c r="C22" s="1">
        <v>5000</v>
      </c>
      <c r="D22" s="2">
        <v>0.14000000000000001</v>
      </c>
      <c r="E22" s="2">
        <v>0.02</v>
      </c>
      <c r="F22" s="1">
        <v>1.129</v>
      </c>
      <c r="G22" s="1">
        <v>1</v>
      </c>
      <c r="H22" s="2">
        <f t="shared" si="0"/>
        <v>15.806000000000003</v>
      </c>
    </row>
    <row r="23" spans="1:8" ht="18.75">
      <c r="A23" s="1" t="s">
        <v>22</v>
      </c>
      <c r="B23" s="1" t="s">
        <v>23</v>
      </c>
      <c r="C23" s="1">
        <v>7000</v>
      </c>
      <c r="D23" s="2">
        <v>0.14000000000000001</v>
      </c>
      <c r="E23" s="2">
        <v>0.02</v>
      </c>
      <c r="F23" s="1">
        <v>1.129</v>
      </c>
      <c r="G23" s="1">
        <v>1</v>
      </c>
      <c r="H23" s="2">
        <f t="shared" si="0"/>
        <v>22.128400000000003</v>
      </c>
    </row>
    <row r="24" spans="1:8" ht="18.75">
      <c r="A24" s="1" t="s">
        <v>24</v>
      </c>
      <c r="B24" s="1" t="s">
        <v>25</v>
      </c>
      <c r="C24" s="1">
        <v>1560</v>
      </c>
      <c r="D24" s="2">
        <v>0.14000000000000001</v>
      </c>
      <c r="E24" s="2">
        <v>0.02</v>
      </c>
      <c r="F24" s="1">
        <v>1.129</v>
      </c>
      <c r="G24" s="1">
        <v>1</v>
      </c>
      <c r="H24" s="2">
        <f t="shared" si="0"/>
        <v>4.9314720000000012</v>
      </c>
    </row>
    <row r="25" spans="1:8" ht="18.75">
      <c r="A25" s="1" t="s">
        <v>26</v>
      </c>
      <c r="B25" s="1" t="s">
        <v>27</v>
      </c>
      <c r="C25" s="1">
        <v>780</v>
      </c>
      <c r="D25" s="2">
        <v>0.14000000000000001</v>
      </c>
      <c r="E25" s="2">
        <v>0.02</v>
      </c>
      <c r="F25" s="1">
        <v>1.129</v>
      </c>
      <c r="G25" s="1">
        <v>1</v>
      </c>
      <c r="H25" s="2">
        <f t="shared" si="0"/>
        <v>2.4657360000000006</v>
      </c>
    </row>
    <row r="26" spans="1:8" ht="18.75">
      <c r="A26" s="1" t="s">
        <v>28</v>
      </c>
      <c r="B26" s="1" t="s">
        <v>29</v>
      </c>
      <c r="C26" s="1">
        <v>60</v>
      </c>
      <c r="D26" s="2">
        <v>0.14000000000000001</v>
      </c>
      <c r="E26" s="2">
        <v>0.02</v>
      </c>
      <c r="F26" s="1">
        <v>1.129</v>
      </c>
      <c r="G26" s="1">
        <v>1</v>
      </c>
      <c r="H26" s="2">
        <f t="shared" si="0"/>
        <v>0.18967200000000001</v>
      </c>
    </row>
    <row r="27" spans="1:8" ht="18.75">
      <c r="A27" s="1" t="s">
        <v>32</v>
      </c>
      <c r="B27" s="1" t="s">
        <v>33</v>
      </c>
      <c r="C27" s="1">
        <v>7000</v>
      </c>
      <c r="D27" s="2">
        <v>0.14000000000000001</v>
      </c>
      <c r="E27" s="2">
        <v>0.02</v>
      </c>
      <c r="F27" s="1">
        <v>1.129</v>
      </c>
      <c r="G27" s="1">
        <v>1</v>
      </c>
      <c r="H27" s="2">
        <f t="shared" si="0"/>
        <v>22.128400000000003</v>
      </c>
    </row>
  </sheetData>
  <mergeCells count="9">
    <mergeCell ref="F9:F10"/>
    <mergeCell ref="G9:G10"/>
    <mergeCell ref="H9:H10"/>
    <mergeCell ref="A6:C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84" zoomScaleSheetLayoutView="84" workbookViewId="0">
      <selection activeCell="B19" sqref="B19"/>
    </sheetView>
  </sheetViews>
  <sheetFormatPr defaultRowHeight="15"/>
  <cols>
    <col min="1" max="1" width="5.140625" customWidth="1"/>
    <col min="2" max="2" width="44.5703125" customWidth="1"/>
    <col min="3" max="3" width="16.5703125" customWidth="1"/>
    <col min="4" max="4" width="11.28515625" customWidth="1"/>
    <col min="6" max="6" width="6.42578125" customWidth="1"/>
    <col min="7" max="7" width="6.7109375" customWidth="1"/>
    <col min="8" max="8" width="9.5703125" customWidth="1"/>
    <col min="9" max="9" width="38.140625" customWidth="1"/>
  </cols>
  <sheetData>
    <row r="1" spans="1:9" ht="72.75" customHeight="1">
      <c r="A1" s="25" t="s">
        <v>31</v>
      </c>
      <c r="B1" s="25"/>
      <c r="C1" s="25"/>
      <c r="D1" s="25"/>
      <c r="E1" s="25"/>
      <c r="F1" s="25"/>
      <c r="G1" s="25"/>
      <c r="H1" s="25"/>
    </row>
    <row r="2" spans="1:9" ht="54.75" customHeight="1">
      <c r="A2" s="29" t="s">
        <v>0</v>
      </c>
      <c r="B2" s="29" t="s">
        <v>1</v>
      </c>
      <c r="C2" s="29" t="s">
        <v>30</v>
      </c>
      <c r="D2" s="27" t="s">
        <v>34</v>
      </c>
      <c r="E2" s="28" t="s">
        <v>35</v>
      </c>
      <c r="F2" s="28" t="s">
        <v>38</v>
      </c>
      <c r="G2" s="28" t="s">
        <v>36</v>
      </c>
      <c r="H2" s="27" t="s">
        <v>37</v>
      </c>
    </row>
    <row r="3" spans="1:9" ht="114" customHeight="1">
      <c r="A3" s="29"/>
      <c r="B3" s="29"/>
      <c r="C3" s="29"/>
      <c r="D3" s="27"/>
      <c r="E3" s="28"/>
      <c r="F3" s="28"/>
      <c r="G3" s="28"/>
      <c r="H3" s="27"/>
    </row>
    <row r="4" spans="1:9" ht="15.75">
      <c r="A4" s="3">
        <v>1</v>
      </c>
      <c r="B4" s="3">
        <v>2</v>
      </c>
      <c r="C4" s="3">
        <v>3</v>
      </c>
      <c r="D4" s="4"/>
      <c r="E4" s="4"/>
      <c r="F4" s="4"/>
      <c r="G4" s="4"/>
      <c r="H4" s="4"/>
      <c r="I4" s="9"/>
    </row>
    <row r="5" spans="1:9" ht="15.75">
      <c r="A5" s="3"/>
      <c r="B5" s="3"/>
      <c r="C5" s="3"/>
      <c r="D5" s="4"/>
      <c r="E5" s="4"/>
      <c r="F5" s="4"/>
      <c r="G5" s="4"/>
      <c r="H5" s="4"/>
      <c r="I5" s="10"/>
    </row>
    <row r="6" spans="1:9" ht="30">
      <c r="A6" s="3" t="s">
        <v>2</v>
      </c>
      <c r="B6" s="3" t="s">
        <v>3</v>
      </c>
      <c r="C6" s="5">
        <v>500</v>
      </c>
      <c r="D6" s="4">
        <v>0.23</v>
      </c>
      <c r="E6" s="4">
        <v>1.4999999999999999E-2</v>
      </c>
      <c r="F6" s="3">
        <v>1</v>
      </c>
      <c r="G6" s="3">
        <v>1</v>
      </c>
      <c r="H6" s="6">
        <f>PRODUCT(C6*D6*E6*F6*G6)</f>
        <v>1.7249999999999999</v>
      </c>
      <c r="I6" s="10" t="s">
        <v>41</v>
      </c>
    </row>
    <row r="7" spans="1:9" ht="31.5" customHeight="1">
      <c r="A7" s="3" t="s">
        <v>4</v>
      </c>
      <c r="B7" s="3" t="s">
        <v>5</v>
      </c>
      <c r="C7" s="5">
        <v>50000</v>
      </c>
      <c r="D7" s="4">
        <v>0.23</v>
      </c>
      <c r="E7" s="4">
        <v>1.4999999999999999E-2</v>
      </c>
      <c r="F7" s="3">
        <v>1</v>
      </c>
      <c r="G7" s="3">
        <v>1</v>
      </c>
      <c r="H7" s="6">
        <f t="shared" ref="H7:H20" si="0">PRODUCT(C7*D7*E7*F7*G7)</f>
        <v>172.5</v>
      </c>
      <c r="I7" s="10"/>
    </row>
    <row r="8" spans="1:9" ht="15.75">
      <c r="A8" s="3" t="s">
        <v>6</v>
      </c>
      <c r="B8" s="3" t="s">
        <v>7</v>
      </c>
      <c r="C8" s="5">
        <v>100</v>
      </c>
      <c r="D8" s="4">
        <v>0.23</v>
      </c>
      <c r="E8" s="4">
        <v>1.4999999999999999E-2</v>
      </c>
      <c r="F8" s="3">
        <v>1</v>
      </c>
      <c r="G8" s="3">
        <v>1</v>
      </c>
      <c r="H8" s="6">
        <f t="shared" si="0"/>
        <v>0.34499999999999997</v>
      </c>
      <c r="I8" s="10"/>
    </row>
    <row r="9" spans="1:9" ht="15.75">
      <c r="A9" s="3" t="s">
        <v>8</v>
      </c>
      <c r="B9" s="3" t="s">
        <v>9</v>
      </c>
      <c r="C9" s="5">
        <v>100</v>
      </c>
      <c r="D9" s="4">
        <v>0.23</v>
      </c>
      <c r="E9" s="4">
        <v>1.4999999999999999E-2</v>
      </c>
      <c r="F9" s="3">
        <v>1</v>
      </c>
      <c r="G9" s="3">
        <v>1</v>
      </c>
      <c r="H9" s="6">
        <f t="shared" si="0"/>
        <v>0.34499999999999997</v>
      </c>
      <c r="I9" s="10"/>
    </row>
    <row r="10" spans="1:9" ht="31.5" customHeight="1">
      <c r="A10" s="3" t="s">
        <v>10</v>
      </c>
      <c r="B10" s="3" t="s">
        <v>11</v>
      </c>
      <c r="C10" s="5">
        <v>10</v>
      </c>
      <c r="D10" s="4">
        <v>97.24</v>
      </c>
      <c r="E10" s="4">
        <v>1.4999999999999999E-2</v>
      </c>
      <c r="F10" s="3">
        <v>1</v>
      </c>
      <c r="G10" s="3">
        <v>1</v>
      </c>
      <c r="H10" s="6">
        <f t="shared" si="0"/>
        <v>14.585999999999999</v>
      </c>
      <c r="I10" s="10"/>
    </row>
    <row r="11" spans="1:9" ht="15.75">
      <c r="A11" s="3" t="s">
        <v>12</v>
      </c>
      <c r="B11" s="3" t="s">
        <v>13</v>
      </c>
      <c r="C11" s="5">
        <v>10</v>
      </c>
      <c r="D11" s="4">
        <v>97.24</v>
      </c>
      <c r="E11" s="4">
        <v>1.4999999999999999E-2</v>
      </c>
      <c r="F11" s="3">
        <v>1</v>
      </c>
      <c r="G11" s="3">
        <v>1</v>
      </c>
      <c r="H11" s="6">
        <f t="shared" si="0"/>
        <v>14.585999999999999</v>
      </c>
      <c r="I11" s="10"/>
    </row>
    <row r="12" spans="1:9" ht="15.75">
      <c r="A12" s="3" t="s">
        <v>14</v>
      </c>
      <c r="B12" s="3" t="s">
        <v>15</v>
      </c>
      <c r="C12" s="5">
        <v>1</v>
      </c>
      <c r="D12" s="4">
        <v>97.24</v>
      </c>
      <c r="E12" s="4">
        <v>1.4999999999999999E-2</v>
      </c>
      <c r="F12" s="3">
        <v>1</v>
      </c>
      <c r="G12" s="3">
        <v>1</v>
      </c>
      <c r="H12" s="6">
        <f t="shared" si="0"/>
        <v>1.4585999999999999</v>
      </c>
      <c r="I12" s="10"/>
    </row>
    <row r="13" spans="1:9" ht="33.75" customHeight="1">
      <c r="A13" s="3" t="s">
        <v>16</v>
      </c>
      <c r="B13" s="3" t="s">
        <v>17</v>
      </c>
      <c r="C13" s="5">
        <v>1</v>
      </c>
      <c r="D13" s="4">
        <v>97.24</v>
      </c>
      <c r="E13" s="4">
        <v>1.4999999999999999E-2</v>
      </c>
      <c r="F13" s="3">
        <v>1</v>
      </c>
      <c r="G13" s="3">
        <v>1</v>
      </c>
      <c r="H13" s="6">
        <f t="shared" si="0"/>
        <v>1.4585999999999999</v>
      </c>
      <c r="I13" s="10"/>
    </row>
    <row r="14" spans="1:9" ht="15.75">
      <c r="A14" s="3" t="s">
        <v>18</v>
      </c>
      <c r="B14" s="3" t="s">
        <v>19</v>
      </c>
      <c r="C14" s="5">
        <v>1</v>
      </c>
      <c r="D14" s="4">
        <v>97.24</v>
      </c>
      <c r="E14" s="4">
        <v>1.4999999999999999E-2</v>
      </c>
      <c r="F14" s="3">
        <v>1</v>
      </c>
      <c r="G14" s="3">
        <v>1</v>
      </c>
      <c r="H14" s="6">
        <f t="shared" si="0"/>
        <v>1.4585999999999999</v>
      </c>
      <c r="I14" s="10"/>
    </row>
    <row r="15" spans="1:9" ht="30">
      <c r="A15" s="3" t="s">
        <v>20</v>
      </c>
      <c r="B15" s="3" t="s">
        <v>21</v>
      </c>
      <c r="C15" s="5">
        <v>15</v>
      </c>
      <c r="D15" s="7">
        <v>1131</v>
      </c>
      <c r="E15" s="4">
        <v>1.4999999999999999E-2</v>
      </c>
      <c r="F15" s="3">
        <v>1</v>
      </c>
      <c r="G15" s="3">
        <v>1</v>
      </c>
      <c r="H15" s="6">
        <f t="shared" si="0"/>
        <v>254.47499999999999</v>
      </c>
      <c r="I15" s="10" t="s">
        <v>39</v>
      </c>
    </row>
    <row r="16" spans="1:9" ht="30">
      <c r="A16" s="3" t="s">
        <v>22</v>
      </c>
      <c r="B16" s="3" t="s">
        <v>23</v>
      </c>
      <c r="C16" s="5">
        <v>10</v>
      </c>
      <c r="D16" s="7">
        <v>1131</v>
      </c>
      <c r="E16" s="4">
        <v>1.4999999999999999E-2</v>
      </c>
      <c r="F16" s="3">
        <v>1</v>
      </c>
      <c r="G16" s="3">
        <v>1</v>
      </c>
      <c r="H16" s="6">
        <f t="shared" si="0"/>
        <v>169.65</v>
      </c>
      <c r="I16" s="10" t="s">
        <v>40</v>
      </c>
    </row>
    <row r="17" spans="1:9" ht="15.75">
      <c r="A17" s="3" t="s">
        <v>24</v>
      </c>
      <c r="B17" s="3" t="s">
        <v>25</v>
      </c>
      <c r="C17" s="5">
        <v>15</v>
      </c>
      <c r="D17" s="7">
        <v>1131</v>
      </c>
      <c r="E17" s="4">
        <v>1.4999999999999999E-2</v>
      </c>
      <c r="F17" s="3">
        <v>1</v>
      </c>
      <c r="G17" s="3">
        <v>1</v>
      </c>
      <c r="H17" s="6">
        <f t="shared" si="0"/>
        <v>254.47499999999999</v>
      </c>
      <c r="I17" s="10"/>
    </row>
    <row r="18" spans="1:9" ht="15.75">
      <c r="A18" s="3" t="s">
        <v>26</v>
      </c>
      <c r="B18" s="3" t="s">
        <v>27</v>
      </c>
      <c r="C18" s="5">
        <v>15</v>
      </c>
      <c r="D18" s="7">
        <v>1131</v>
      </c>
      <c r="E18" s="4">
        <v>1.4999999999999999E-2</v>
      </c>
      <c r="F18" s="3">
        <v>1</v>
      </c>
      <c r="G18" s="3">
        <v>1</v>
      </c>
      <c r="H18" s="6">
        <f t="shared" si="0"/>
        <v>254.47499999999999</v>
      </c>
      <c r="I18" s="10"/>
    </row>
    <row r="19" spans="1:9" ht="31.5">
      <c r="A19" s="3" t="s">
        <v>28</v>
      </c>
      <c r="B19" s="3" t="s">
        <v>29</v>
      </c>
      <c r="C19" s="5">
        <v>1000</v>
      </c>
      <c r="D19" s="7">
        <v>61.73</v>
      </c>
      <c r="E19" s="4">
        <v>1.4999999999999999E-2</v>
      </c>
      <c r="F19" s="3">
        <v>1</v>
      </c>
      <c r="G19" s="3">
        <v>1</v>
      </c>
      <c r="H19" s="6">
        <f t="shared" si="0"/>
        <v>925.94999999999993</v>
      </c>
      <c r="I19" s="10"/>
    </row>
    <row r="20" spans="1:9" ht="15.75">
      <c r="A20" s="3" t="s">
        <v>32</v>
      </c>
      <c r="B20" s="3" t="s">
        <v>33</v>
      </c>
      <c r="C20" s="5">
        <v>10000</v>
      </c>
      <c r="D20" s="4">
        <v>0.23</v>
      </c>
      <c r="E20" s="4">
        <v>1.4999999999999999E-2</v>
      </c>
      <c r="F20" s="3">
        <v>1</v>
      </c>
      <c r="G20" s="3">
        <v>1</v>
      </c>
      <c r="H20" s="6">
        <f t="shared" si="0"/>
        <v>34.5</v>
      </c>
      <c r="I20" s="10"/>
    </row>
    <row r="21" spans="1:9">
      <c r="I21" s="8"/>
    </row>
  </sheetData>
  <mergeCells count="9">
    <mergeCell ref="D2:D3"/>
    <mergeCell ref="E2:E3"/>
    <mergeCell ref="A1:H1"/>
    <mergeCell ref="G2:G3"/>
    <mergeCell ref="H2:H3"/>
    <mergeCell ref="F2:F3"/>
    <mergeCell ref="A2:A3"/>
    <mergeCell ref="B2:B3"/>
    <mergeCell ref="C2:C3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Кдпр новый</vt:lpstr>
      <vt:lpstr>старый</vt:lpstr>
      <vt:lpstr>новый</vt:lpstr>
      <vt:lpstr>'Кдпр новый'!Область_печати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Меньшова Елена Владимировна</dc:creator>
  <cp:lastModifiedBy>MenshovaEV</cp:lastModifiedBy>
  <cp:lastPrinted>2013-09-23T11:18:06Z</cp:lastPrinted>
  <dcterms:created xsi:type="dcterms:W3CDTF">2013-03-18T12:43:57Z</dcterms:created>
  <dcterms:modified xsi:type="dcterms:W3CDTF">2013-09-23T11:18:08Z</dcterms:modified>
</cp:coreProperties>
</file>